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11190"/>
  </bookViews>
  <sheets>
    <sheet name="без учета счетов бюджета" sheetId="1" r:id="rId1"/>
  </sheets>
  <definedNames>
    <definedName name="_xlnm.Print_Titles" localSheetId="0">'без учета счетов бюджета'!$5:$6</definedName>
  </definedNames>
  <calcPr calcId="144525"/>
</workbook>
</file>

<file path=xl/calcChain.xml><?xml version="1.0" encoding="utf-8"?>
<calcChain xmlns="http://schemas.openxmlformats.org/spreadsheetml/2006/main">
  <c r="N8" i="1" l="1"/>
  <c r="N9" i="1" l="1"/>
  <c r="N10" i="1"/>
  <c r="N11" i="1"/>
  <c r="N12" i="1"/>
  <c r="N14" i="1"/>
  <c r="N16" i="1"/>
  <c r="N17" i="1"/>
  <c r="N18" i="1"/>
  <c r="N20" i="1"/>
  <c r="N21" i="1"/>
  <c r="N22" i="1"/>
  <c r="N23" i="1"/>
  <c r="N24" i="1"/>
  <c r="N26" i="1"/>
  <c r="N27" i="1"/>
  <c r="N28" i="1"/>
  <c r="N29" i="1"/>
  <c r="N33" i="1"/>
  <c r="N34" i="1"/>
  <c r="N36" i="1"/>
  <c r="N37" i="1"/>
  <c r="N39" i="1"/>
  <c r="N40" i="1"/>
  <c r="N42" i="1"/>
  <c r="N43" i="1"/>
  <c r="N44" i="1"/>
  <c r="N45" i="1"/>
  <c r="N47" i="1"/>
  <c r="N49" i="1"/>
  <c r="N50" i="1"/>
  <c r="M8" i="1"/>
  <c r="M9" i="1"/>
  <c r="M10" i="1"/>
  <c r="M11" i="1"/>
  <c r="M12" i="1"/>
  <c r="M13" i="1"/>
  <c r="M14" i="1"/>
  <c r="M16" i="1"/>
  <c r="M17" i="1"/>
  <c r="M18" i="1"/>
  <c r="M20" i="1"/>
  <c r="M21" i="1"/>
  <c r="M22" i="1"/>
  <c r="M23" i="1"/>
  <c r="M24" i="1"/>
  <c r="M26" i="1"/>
  <c r="M27" i="1"/>
  <c r="M28" i="1"/>
  <c r="M29" i="1"/>
  <c r="M31" i="1"/>
  <c r="M33" i="1"/>
  <c r="M34" i="1"/>
  <c r="M35" i="1"/>
  <c r="M36" i="1"/>
  <c r="M37" i="1"/>
  <c r="M39" i="1"/>
  <c r="M40" i="1"/>
  <c r="M42" i="1"/>
  <c r="M43" i="1"/>
  <c r="M44" i="1"/>
  <c r="M45" i="1"/>
  <c r="M47" i="1"/>
  <c r="M49" i="1"/>
  <c r="M50" i="1"/>
  <c r="M52" i="1"/>
  <c r="H7" i="1"/>
  <c r="H15" i="1"/>
  <c r="I15" i="1"/>
  <c r="N15" i="1" s="1"/>
  <c r="M15" i="1" l="1"/>
  <c r="I51" i="1"/>
  <c r="M51" i="1" s="1"/>
  <c r="H51" i="1"/>
  <c r="I48" i="1"/>
  <c r="H48" i="1"/>
  <c r="I46" i="1"/>
  <c r="H46" i="1"/>
  <c r="I41" i="1"/>
  <c r="H41" i="1"/>
  <c r="I38" i="1"/>
  <c r="H38" i="1"/>
  <c r="I32" i="1"/>
  <c r="H32" i="1"/>
  <c r="I30" i="1"/>
  <c r="M30" i="1" s="1"/>
  <c r="H30" i="1"/>
  <c r="I25" i="1"/>
  <c r="H25" i="1"/>
  <c r="I19" i="1"/>
  <c r="H19" i="1"/>
  <c r="I7" i="1"/>
  <c r="K53" i="1"/>
  <c r="N46" i="1" l="1"/>
  <c r="M46" i="1"/>
  <c r="N48" i="1"/>
  <c r="M48" i="1"/>
  <c r="N41" i="1"/>
  <c r="M41" i="1"/>
  <c r="N38" i="1"/>
  <c r="M38" i="1"/>
  <c r="N32" i="1"/>
  <c r="M32" i="1"/>
  <c r="N25" i="1"/>
  <c r="M25" i="1"/>
  <c r="M19" i="1"/>
  <c r="N19" i="1"/>
  <c r="N7" i="1"/>
  <c r="M7" i="1"/>
  <c r="H53" i="1"/>
  <c r="I53" i="1"/>
  <c r="N53" i="1" l="1"/>
  <c r="M53" i="1"/>
</calcChain>
</file>

<file path=xl/sharedStrings.xml><?xml version="1.0" encoding="utf-8"?>
<sst xmlns="http://schemas.openxmlformats.org/spreadsheetml/2006/main" count="115" uniqueCount="106">
  <si>
    <t>за период с 01.01.2017г. по 30.09.2017г.</t>
  </si>
  <si>
    <t>Единица измерения: тыс. руб.</t>
  </si>
  <si>
    <t>Наименование показателя</t>
  </si>
  <si>
    <t>Разд.</t>
  </si>
  <si>
    <t/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</si>
  <si>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</si>
  <si>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</si>
  <si>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</si>
  <si>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</si>
  <si>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</si>
  <si>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</si>
  <si>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</si>
  <si>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</si>
  <si>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</si>
  <si>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</si>
  <si>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</si>
  <si>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</si>
  <si>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</si>
  <si>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</si>
  <si>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</si>
  <si>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</si>
  <si>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</si>
  <si>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</si>
  <si>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</si>
  <si>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</si>
  <si>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</si>
  <si>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</si>
  <si>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</si>
  <si>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</si>
  <si>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</si>
  <si>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</si>
  <si>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</si>
  <si>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</si>
  <si>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</si>
  <si>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</si>
  <si>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Связь и информатика</t>
  </si>
  <si>
    <t>0410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</si>
  <si>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</si>
  <si>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</si>
  <si>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</si>
  <si>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</si>
  <si>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</si>
  <si>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</si>
  <si>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</si>
  <si>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</si>
  <si>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</si>
  <si>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</si>
  <si>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</si>
  <si>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</si>
  <si>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</si>
  <si>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</si>
  <si>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</si>
  <si>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</si>
  <si>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</si>
  <si>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</si>
  <si>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</si>
  <si>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</si>
  <si>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</si>
  <si>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</si>
  <si>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</si>
  <si>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</si>
  <si>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Молодежная политика и оздоровление детей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</si>
  <si>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</si>
  <si>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</si>
  <si>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</si>
  <si>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</si>
  <si>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</si>
  <si>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</si>
  <si>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</si>
  <si>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</si>
  <si>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</si>
  <si>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</si>
  <si>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</si>
  <si>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</si>
  <si>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</si>
  <si>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</si>
  <si>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</si>
  <si>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</si>
  <si>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</si>
  <si>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</si>
  <si>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</si>
  <si>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</si>
  <si>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</si>
  <si>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Другие вопросы в области физической культуры и спорта</t>
  </si>
  <si>
    <t>1105</t>
  </si>
  <si>
    <t xml:space="preserve">    СРЕДСТВА МАССОВОЙ ИНФОРМАЦИИ</t>
  </si>
  <si>
    <t>1200</t>
  </si>
  <si>
    <t xml:space="preserve">      Телевидение и радиовещание</t>
  </si>
  <si>
    <t>1201</t>
  </si>
  <si>
    <t xml:space="preserve">      Периодическая печать и издательства</t>
  </si>
  <si>
    <t>1202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</si>
  <si>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</si>
  <si>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</si>
  <si>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</si>
  <si>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</si>
  <si>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>ВСЕГО РАСХОДОВ:</t>
  </si>
  <si>
    <t>Уточненный план</t>
  </si>
  <si>
    <t>Исполнено</t>
  </si>
  <si>
    <t>Динамика исполнения бюджета в разрезе разделов (подразделов) бюджетной классификации</t>
  </si>
  <si>
    <t>2016 год</t>
  </si>
  <si>
    <t>2017 год</t>
  </si>
  <si>
    <t>Судебна система</t>
  </si>
  <si>
    <t>0105</t>
  </si>
  <si>
    <t>Отклонение исполнения (2017 к 2016)</t>
  </si>
  <si>
    <t>Сумма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</si>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</sst>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49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3"/>
    <xf numFmtId="0" fontId="1" fillId="4" borderId="4"/>
    <xf numFmtId="49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4" borderId="4">
      <alignment shrinkToFit="1"/>
    </xf>
    <xf numFmtId="4" fontId="3" fillId="3" borderId="2">
      <alignment horizontal="right" vertical="top" shrinkToFit="1"/>
    </xf>
    <xf numFmtId="0" fontId="1" fillId="4" borderId="5"/>
    <xf numFmtId="4" fontId="3" fillId="2" borderId="2">
      <alignment horizontal="right" vertical="top" shrinkToFit="1"/>
    </xf>
    <xf numFmtId="0" fontId="1" fillId="4" borderId="4">
      <alignment horizontal="center"/>
    </xf>
    <xf numFmtId="0" fontId="1" fillId="4" borderId="4">
      <alignment horizontal="left"/>
    </xf>
    <xf numFmtId="0" fontId="1" fillId="4" borderId="5">
      <alignment horizontal="center"/>
    </xf>
    <xf numFmtId="0" fontId="1" fillId="4" borderId="5">
      <alignment horizontal="left"/>
    </xf>
    <xf numFmtId="164" fontId="1" fillId="0" borderId="2">
      <alignment horizontal="right" vertical="top" shrinkToFit="1"/>
    </xf>
    <xf numFmtId="43" fontId="4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14" applyNumberFormat="1" applyProtection="1">
      <alignment horizontal="left" wrapText="1"/>
    </xf>
    <xf numFmtId="164" fontId="5" fillId="2" borderId="2" xfId="9" applyNumberFormat="1" applyFont="1" applyAlignment="1" applyProtection="1">
      <alignment horizontal="right" vertical="center" shrinkToFit="1"/>
    </xf>
    <xf numFmtId="0" fontId="7" fillId="0" borderId="2" xfId="7" applyNumberFormat="1" applyFont="1" applyAlignment="1" applyProtection="1">
      <alignment vertical="center" wrapText="1"/>
    </xf>
    <xf numFmtId="49" fontId="7" fillId="0" borderId="2" xfId="8" applyNumberFormat="1" applyFont="1" applyAlignment="1" applyProtection="1">
      <alignment horizontal="center" vertical="center" shrinkToFit="1"/>
    </xf>
    <xf numFmtId="0" fontId="1" fillId="5" borderId="1" xfId="2" applyNumberFormat="1" applyFill="1" applyProtection="1"/>
    <xf numFmtId="164" fontId="7" fillId="5" borderId="2" xfId="9" applyNumberFormat="1" applyFont="1" applyFill="1" applyAlignment="1" applyProtection="1">
      <alignment horizontal="right" vertical="center" shrinkToFit="1"/>
    </xf>
    <xf numFmtId="0" fontId="1" fillId="5" borderId="1" xfId="14" applyNumberFormat="1" applyFill="1" applyProtection="1">
      <alignment horizontal="left" wrapText="1"/>
    </xf>
    <xf numFmtId="0" fontId="0" fillId="5" borderId="0" xfId="0" applyFill="1" applyProtection="1">
      <protection locked="0"/>
    </xf>
    <xf numFmtId="0" fontId="8" fillId="0" borderId="2" xfId="7" applyNumberFormat="1" applyFont="1" applyAlignment="1" applyProtection="1">
      <alignment vertical="center" wrapText="1"/>
    </xf>
    <xf numFmtId="49" fontId="8" fillId="0" borderId="2" xfId="8" applyNumberFormat="1" applyFont="1" applyAlignment="1" applyProtection="1">
      <alignment horizontal="center" vertical="center" shrinkToFit="1"/>
    </xf>
    <xf numFmtId="164" fontId="9" fillId="2" borderId="2" xfId="9" applyNumberFormat="1" applyFont="1" applyAlignment="1" applyProtection="1">
      <alignment horizontal="right" vertical="center" shrinkToFit="1"/>
    </xf>
    <xf numFmtId="164" fontId="8" fillId="5" borderId="2" xfId="9" applyNumberFormat="1" applyFont="1" applyFill="1" applyAlignment="1" applyProtection="1">
      <alignment horizontal="right" vertical="center" shrinkToFit="1"/>
    </xf>
    <xf numFmtId="164" fontId="9" fillId="3" borderId="2" xfId="12" applyNumberFormat="1" applyFont="1" applyAlignment="1" applyProtection="1">
      <alignment horizontal="right" vertical="center" shrinkToFit="1"/>
    </xf>
    <xf numFmtId="164" fontId="8" fillId="5" borderId="2" xfId="12" applyNumberFormat="1" applyFont="1" applyFill="1" applyAlignment="1" applyProtection="1">
      <alignment horizontal="right" vertical="center" shrinkToFit="1"/>
    </xf>
    <xf numFmtId="0" fontId="8" fillId="5" borderId="6" xfId="6" applyNumberFormat="1" applyFont="1" applyFill="1" applyBorder="1" applyAlignment="1" applyProtection="1">
      <alignment horizontal="center" vertical="center" wrapText="1"/>
    </xf>
    <xf numFmtId="0" fontId="7" fillId="6" borderId="9" xfId="0" applyFont="1" applyFill="1" applyBorder="1" applyAlignment="1">
      <alignment vertical="center" wrapText="1"/>
    </xf>
    <xf numFmtId="49" fontId="7" fillId="6" borderId="9" xfId="0" applyNumberFormat="1" applyFont="1" applyFill="1" applyBorder="1" applyAlignment="1">
      <alignment horizontal="center" vertical="center" shrinkToFit="1"/>
    </xf>
    <xf numFmtId="164" fontId="7" fillId="0" borderId="9" xfId="35" applyNumberFormat="1" applyFont="1" applyFill="1" applyBorder="1" applyAlignment="1">
      <alignment horizontal="right" vertical="center" shrinkToFit="1"/>
    </xf>
    <xf numFmtId="164" fontId="7" fillId="0" borderId="9" xfId="0" applyNumberFormat="1" applyFont="1" applyFill="1" applyBorder="1" applyAlignment="1">
      <alignment horizontal="right" vertical="center" shrinkToFit="1"/>
    </xf>
    <xf numFmtId="0" fontId="1" fillId="0" borderId="7" xfId="6" applyNumberFormat="1" applyBorder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65" fontId="11" fillId="0" borderId="0" xfId="0" applyNumberFormat="1" applyFont="1" applyAlignment="1" applyProtection="1">
      <alignment vertical="center"/>
      <protection locked="0"/>
    </xf>
    <xf numFmtId="164" fontId="12" fillId="0" borderId="0" xfId="0" applyNumberFormat="1" applyFont="1" applyAlignment="1" applyProtection="1">
      <alignment vertical="center"/>
      <protection locked="0"/>
    </xf>
    <xf numFmtId="164" fontId="5" fillId="2" borderId="7" xfId="9" applyNumberFormat="1" applyFont="1" applyBorder="1" applyAlignment="1" applyProtection="1">
      <alignment horizontal="right" vertical="center" shrinkToFit="1"/>
    </xf>
    <xf numFmtId="164" fontId="11" fillId="0" borderId="9" xfId="0" applyNumberFormat="1" applyFont="1" applyBorder="1" applyAlignment="1" applyProtection="1">
      <alignment vertical="center"/>
      <protection locked="0"/>
    </xf>
    <xf numFmtId="165" fontId="11" fillId="0" borderId="9" xfId="0" applyNumberFormat="1" applyFont="1" applyBorder="1" applyAlignment="1" applyProtection="1">
      <alignment vertical="center"/>
      <protection locked="0"/>
    </xf>
    <xf numFmtId="164" fontId="12" fillId="0" borderId="9" xfId="0" applyNumberFormat="1" applyFont="1" applyBorder="1" applyAlignment="1" applyProtection="1">
      <alignment vertical="center"/>
      <protection locked="0"/>
    </xf>
    <xf numFmtId="165" fontId="12" fillId="0" borderId="9" xfId="0" applyNumberFormat="1" applyFont="1" applyBorder="1" applyAlignment="1" applyProtection="1">
      <alignment vertical="center"/>
      <protection locked="0"/>
    </xf>
    <xf numFmtId="164" fontId="5" fillId="3" borderId="7" xfId="12" applyNumberFormat="1" applyFont="1" applyBorder="1" applyAlignment="1" applyProtection="1">
      <alignment horizontal="right" vertical="center" shrinkToFit="1"/>
    </xf>
    <xf numFmtId="0" fontId="1" fillId="0" borderId="1" xfId="1" applyNumberFormat="1" applyProtection="1">
      <alignment wrapText="1"/>
    </xf>
    <xf numFmtId="0" fontId="1" fillId="0" borderId="1" xfId="1" applyProtection="1">
      <alignment wrapText="1"/>
      <protection locked="0"/>
    </xf>
    <xf numFmtId="0" fontId="2" fillId="0" borderId="1" xfId="3" applyNumberFormat="1" applyProtection="1">
      <alignment horizontal="center" wrapText="1"/>
    </xf>
    <xf numFmtId="0" fontId="2" fillId="0" borderId="1" xfId="3" applyProtection="1">
      <alignment horizontal="center" wrapText="1"/>
      <protection locked="0"/>
    </xf>
    <xf numFmtId="0" fontId="2" fillId="0" borderId="1" xfId="4" applyNumberFormat="1" applyProtection="1">
      <alignment horizontal="center"/>
    </xf>
    <xf numFmtId="0" fontId="2" fillId="0" borderId="1" xfId="4" applyProtection="1">
      <alignment horizontal="center"/>
      <protection locked="0"/>
    </xf>
    <xf numFmtId="0" fontId="6" fillId="0" borderId="1" xfId="5" applyNumberFormat="1" applyFont="1" applyBorder="1" applyAlignment="1" applyProtection="1">
      <alignment horizontal="right"/>
    </xf>
    <xf numFmtId="0" fontId="1" fillId="0" borderId="1" xfId="14" applyNumberFormat="1" applyProtection="1">
      <alignment horizontal="left" wrapText="1"/>
    </xf>
    <xf numFmtId="0" fontId="1" fillId="0" borderId="1" xfId="14" applyProtection="1">
      <alignment horizontal="left" wrapText="1"/>
      <protection locked="0"/>
    </xf>
    <xf numFmtId="0" fontId="8" fillId="5" borderId="7" xfId="6" applyNumberFormat="1" applyFont="1" applyFill="1" applyBorder="1" applyAlignment="1" applyProtection="1">
      <alignment horizontal="center" vertical="center" wrapText="1"/>
    </xf>
    <xf numFmtId="0" fontId="8" fillId="5" borderId="8" xfId="6" applyNumberFormat="1" applyFont="1" applyFill="1" applyBorder="1" applyAlignment="1" applyProtection="1">
      <alignment horizontal="center" vertical="center" wrapText="1"/>
    </xf>
    <xf numFmtId="0" fontId="8" fillId="0" borderId="2" xfId="11" applyNumberFormat="1" applyFont="1" applyAlignment="1" applyProtection="1">
      <alignment horizontal="left" vertical="center"/>
    </xf>
    <xf numFmtId="0" fontId="8" fillId="0" borderId="2" xfId="11" applyFont="1" applyAlignment="1" applyProtection="1">
      <alignment horizontal="left" vertical="center"/>
      <protection locked="0"/>
    </xf>
    <xf numFmtId="0" fontId="10" fillId="0" borderId="9" xfId="0" applyFont="1" applyBorder="1" applyAlignment="1" applyProtection="1">
      <alignment horizontal="center" wrapText="1"/>
      <protection locked="0"/>
    </xf>
    <xf numFmtId="0" fontId="3" fillId="0" borderId="2" xfId="6" applyNumberFormat="1" applyFont="1" applyProtection="1">
      <alignment horizontal="center" vertical="center" wrapText="1"/>
    </xf>
    <xf numFmtId="0" fontId="3" fillId="0" borderId="2" xfId="6" applyFont="1" applyProtection="1">
      <alignment horizontal="center" vertical="center" wrapText="1"/>
      <protection locked="0"/>
    </xf>
    <xf numFmtId="0" fontId="8" fillId="0" borderId="2" xfId="6" applyNumberFormat="1" applyFont="1" applyProtection="1">
      <alignment horizontal="center" vertical="center" wrapText="1"/>
    </xf>
    <xf numFmtId="0" fontId="8" fillId="0" borderId="2" xfId="6" applyFont="1" applyProtection="1">
      <alignment horizontal="center" vertical="center" wrapText="1"/>
      <protection locked="0"/>
    </xf>
  </cellXfs>
  <cellStyles count="36">
    <cellStyle name="br" xfId="17"/>
    <cellStyle name="col" xfId="16"/>
    <cellStyle name="st31" xfId="12"/>
    <cellStyle name="st32" xfId="9"/>
    <cellStyle name="st33" xfId="34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4"/>
    <cellStyle name="xl26" xfId="5"/>
    <cellStyle name="xl27" xfId="21"/>
    <cellStyle name="xl28" xfId="6"/>
    <cellStyle name="xl29" xfId="22"/>
    <cellStyle name="xl30" xfId="23"/>
    <cellStyle name="xl31" xfId="8"/>
    <cellStyle name="xl32" xfId="24"/>
    <cellStyle name="xl33" xfId="25"/>
    <cellStyle name="xl34" xfId="26"/>
    <cellStyle name="xl35" xfId="11"/>
    <cellStyle name="xl36" xfId="27"/>
    <cellStyle name="xl37" xfId="13"/>
    <cellStyle name="xl38" xfId="28"/>
    <cellStyle name="xl39" xfId="14"/>
    <cellStyle name="xl40" xfId="7"/>
    <cellStyle name="xl41" xfId="29"/>
    <cellStyle name="xl42" xfId="10"/>
    <cellStyle name="xl43" xfId="30"/>
    <cellStyle name="xl44" xfId="31"/>
    <cellStyle name="xl45" xfId="32"/>
    <cellStyle name="xl46" xfId="33"/>
    <cellStyle name="Обычный" xfId="0" builtinId="0"/>
    <cellStyle name="Финансовый" xfId="35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showGridLines="0" tabSelected="1" zoomScale="110" zoomScaleNormal="110" workbookViewId="0">
      <pane ySplit="6" topLeftCell="A7" activePane="bottomLeft" state="frozen"/>
      <selection pane="bottomLeft" activeCell="T12" sqref="T12"/>
    </sheetView>
  </sheetViews>
  <sheetFormatPr defaultRowHeight="15" outlineLevelRow="1" x14ac:dyDescent="0.25"/>
  <cols>
    <col min="1" max="1" width="73" style="1" customWidth="1"/>
    <col min="2" max="2" width="7.7109375" style="1" customWidth="1"/>
    <col min="3" max="7" width="9.140625" style="1" hidden="1"/>
    <col min="8" max="8" width="14.5703125" style="1" customWidth="1"/>
    <col min="9" max="9" width="12.28515625" style="1" customWidth="1"/>
    <col min="10" max="10" width="13.85546875" style="10" customWidth="1"/>
    <col min="11" max="11" width="12.7109375" style="10" customWidth="1"/>
    <col min="12" max="12" width="9.140625" style="1" hidden="1"/>
    <col min="13" max="13" width="13" style="1" customWidth="1"/>
    <col min="14" max="14" width="11.5703125" style="1" customWidth="1"/>
    <col min="15" max="16384" width="9.140625" style="1"/>
  </cols>
  <sheetData>
    <row r="1" spans="1:14" ht="15.2" customHeight="1" x14ac:dyDescent="0.25">
      <c r="A1" s="32"/>
      <c r="B1" s="33"/>
      <c r="C1" s="33"/>
      <c r="D1" s="33"/>
      <c r="E1" s="33"/>
      <c r="F1" s="33"/>
      <c r="G1" s="33"/>
      <c r="H1" s="33"/>
      <c r="I1" s="33"/>
      <c r="J1" s="33"/>
      <c r="K1" s="7"/>
      <c r="L1" s="2"/>
    </row>
    <row r="2" spans="1:14" ht="15.95" customHeight="1" x14ac:dyDescent="0.25">
      <c r="A2" s="34" t="s">
        <v>98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4" ht="15.75" customHeight="1" x14ac:dyDescent="0.25">
      <c r="A3" s="36" t="s">
        <v>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4" ht="16.5" customHeight="1" x14ac:dyDescent="0.25">
      <c r="A4" s="38" t="s">
        <v>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4" ht="33.75" customHeight="1" x14ac:dyDescent="0.25">
      <c r="A5" s="48" t="s">
        <v>2</v>
      </c>
      <c r="B5" s="48" t="s">
        <v>3</v>
      </c>
      <c r="C5" s="46" t="s">
        <v>4</v>
      </c>
      <c r="D5" s="46" t="s">
        <v>4</v>
      </c>
      <c r="E5" s="46" t="s">
        <v>4</v>
      </c>
      <c r="F5" s="46" t="s">
        <v>4</v>
      </c>
      <c r="G5" s="46" t="s">
        <v>4</v>
      </c>
      <c r="H5" s="41" t="s">
        <v>99</v>
      </c>
      <c r="I5" s="42"/>
      <c r="J5" s="41" t="s">
        <v>100</v>
      </c>
      <c r="K5" s="42"/>
      <c r="L5" s="22" t="s">
        <v>4</v>
      </c>
      <c r="M5" s="45" t="s">
        <v>103</v>
      </c>
      <c r="N5" s="45"/>
    </row>
    <row r="6" spans="1:14" ht="39" customHeight="1" x14ac:dyDescent="0.25">
      <c r="A6" s="49"/>
      <c r="B6" s="49"/>
      <c r="C6" s="47"/>
      <c r="D6" s="47"/>
      <c r="E6" s="47"/>
      <c r="F6" s="47"/>
      <c r="G6" s="47"/>
      <c r="H6" s="17" t="s">
        <v>96</v>
      </c>
      <c r="I6" s="17" t="s">
        <v>97</v>
      </c>
      <c r="J6" s="17" t="s">
        <v>96</v>
      </c>
      <c r="K6" s="17" t="s">
        <v>97</v>
      </c>
      <c r="L6" s="22"/>
      <c r="M6" s="23" t="s">
        <v>104</v>
      </c>
      <c r="N6" s="23" t="s">
        <v>105</v>
      </c>
    </row>
    <row r="7" spans="1:14" ht="23.25" customHeight="1" x14ac:dyDescent="0.25">
      <c r="A7" s="11" t="s">
        <v>5</v>
      </c>
      <c r="B7" s="12" t="s">
        <v>6</v>
      </c>
      <c r="C7" s="12"/>
      <c r="D7" s="12"/>
      <c r="E7" s="12"/>
      <c r="F7" s="12"/>
      <c r="G7" s="13">
        <v>0</v>
      </c>
      <c r="H7" s="14">
        <f>SUM(H8:H14)</f>
        <v>186065</v>
      </c>
      <c r="I7" s="14">
        <f>SUM(I8:I14)</f>
        <v>130004.30000000002</v>
      </c>
      <c r="J7" s="14">
        <v>231655.511</v>
      </c>
      <c r="K7" s="14">
        <v>133915.76850000001</v>
      </c>
      <c r="L7" s="26">
        <v>133915.76850000001</v>
      </c>
      <c r="M7" s="27">
        <f>K7-I7</f>
        <v>3911.4684999999881</v>
      </c>
      <c r="N7" s="28">
        <f>K7/I7*100-100</f>
        <v>3.0087224037973925</v>
      </c>
    </row>
    <row r="8" spans="1:14" ht="25.5" outlineLevel="1" x14ac:dyDescent="0.25">
      <c r="A8" s="5" t="s">
        <v>7</v>
      </c>
      <c r="B8" s="6" t="s">
        <v>8</v>
      </c>
      <c r="C8" s="6"/>
      <c r="D8" s="6"/>
      <c r="E8" s="6"/>
      <c r="F8" s="6"/>
      <c r="G8" s="4">
        <v>0</v>
      </c>
      <c r="H8" s="20">
        <v>2962.8</v>
      </c>
      <c r="I8" s="21">
        <v>2130.5</v>
      </c>
      <c r="J8" s="8">
        <v>1981.9881</v>
      </c>
      <c r="K8" s="8">
        <v>1234.6614</v>
      </c>
      <c r="L8" s="26">
        <v>1234.6614</v>
      </c>
      <c r="M8" s="29">
        <f t="shared" ref="M8:M53" si="0">K8-I8</f>
        <v>-895.83860000000004</v>
      </c>
      <c r="N8" s="30">
        <f>K8/I8*100-100</f>
        <v>-42.048279746538377</v>
      </c>
    </row>
    <row r="9" spans="1:14" ht="25.5" outlineLevel="1" x14ac:dyDescent="0.25">
      <c r="A9" s="5" t="s">
        <v>9</v>
      </c>
      <c r="B9" s="6" t="s">
        <v>10</v>
      </c>
      <c r="C9" s="6"/>
      <c r="D9" s="6"/>
      <c r="E9" s="6"/>
      <c r="F9" s="6"/>
      <c r="G9" s="4">
        <v>0</v>
      </c>
      <c r="H9" s="20">
        <v>5492.2</v>
      </c>
      <c r="I9" s="21">
        <v>3371.6</v>
      </c>
      <c r="J9" s="8">
        <v>7888.6187</v>
      </c>
      <c r="K9" s="8">
        <v>4720.0245000000004</v>
      </c>
      <c r="L9" s="26">
        <v>4720.0245000000004</v>
      </c>
      <c r="M9" s="29">
        <f t="shared" si="0"/>
        <v>1348.4245000000005</v>
      </c>
      <c r="N9" s="30">
        <f t="shared" ref="N9:N53" si="1">K9/I9*100-100</f>
        <v>39.993608375845326</v>
      </c>
    </row>
    <row r="10" spans="1:14" ht="38.25" outlineLevel="1" x14ac:dyDescent="0.25">
      <c r="A10" s="5" t="s">
        <v>11</v>
      </c>
      <c r="B10" s="6" t="s">
        <v>12</v>
      </c>
      <c r="C10" s="6"/>
      <c r="D10" s="6"/>
      <c r="E10" s="6"/>
      <c r="F10" s="6"/>
      <c r="G10" s="4">
        <v>0</v>
      </c>
      <c r="H10" s="20">
        <v>91137.5</v>
      </c>
      <c r="I10" s="21">
        <v>66395.3</v>
      </c>
      <c r="J10" s="8">
        <v>93829.876399999994</v>
      </c>
      <c r="K10" s="8">
        <v>68551.580100000006</v>
      </c>
      <c r="L10" s="26">
        <v>68551.580100000006</v>
      </c>
      <c r="M10" s="29">
        <f t="shared" si="0"/>
        <v>2156.2801000000036</v>
      </c>
      <c r="N10" s="30">
        <f t="shared" si="1"/>
        <v>3.2476396672656023</v>
      </c>
    </row>
    <row r="11" spans="1:14" outlineLevel="1" x14ac:dyDescent="0.25">
      <c r="A11" s="18" t="s">
        <v>101</v>
      </c>
      <c r="B11" s="19" t="s">
        <v>102</v>
      </c>
      <c r="C11" s="19" t="s">
        <v>102</v>
      </c>
      <c r="D11" s="6"/>
      <c r="E11" s="6"/>
      <c r="F11" s="6"/>
      <c r="G11" s="4"/>
      <c r="H11" s="20">
        <v>119.4</v>
      </c>
      <c r="I11" s="21">
        <v>33</v>
      </c>
      <c r="J11" s="8">
        <v>0</v>
      </c>
      <c r="K11" s="8">
        <v>0</v>
      </c>
      <c r="L11" s="26"/>
      <c r="M11" s="29">
        <f t="shared" si="0"/>
        <v>-33</v>
      </c>
      <c r="N11" s="30">
        <f t="shared" si="1"/>
        <v>-100</v>
      </c>
    </row>
    <row r="12" spans="1:14" ht="25.5" outlineLevel="1" x14ac:dyDescent="0.25">
      <c r="A12" s="5" t="s">
        <v>13</v>
      </c>
      <c r="B12" s="6" t="s">
        <v>14</v>
      </c>
      <c r="C12" s="6"/>
      <c r="D12" s="6"/>
      <c r="E12" s="6"/>
      <c r="F12" s="6"/>
      <c r="G12" s="4">
        <v>0</v>
      </c>
      <c r="H12" s="20">
        <v>2621.3000000000002</v>
      </c>
      <c r="I12" s="21">
        <v>2035.5</v>
      </c>
      <c r="J12" s="8">
        <v>3055.1819999999998</v>
      </c>
      <c r="K12" s="8">
        <v>2405.1464000000001</v>
      </c>
      <c r="L12" s="26">
        <v>2405.1464000000001</v>
      </c>
      <c r="M12" s="29">
        <f t="shared" si="0"/>
        <v>369.64640000000009</v>
      </c>
      <c r="N12" s="30">
        <f t="shared" si="1"/>
        <v>18.159980348808659</v>
      </c>
    </row>
    <row r="13" spans="1:14" outlineLevel="1" x14ac:dyDescent="0.25">
      <c r="A13" s="5" t="s">
        <v>15</v>
      </c>
      <c r="B13" s="6" t="s">
        <v>16</v>
      </c>
      <c r="C13" s="6"/>
      <c r="D13" s="6"/>
      <c r="E13" s="6"/>
      <c r="F13" s="6"/>
      <c r="G13" s="4">
        <v>0</v>
      </c>
      <c r="H13" s="20">
        <v>3000</v>
      </c>
      <c r="I13" s="21">
        <v>0</v>
      </c>
      <c r="J13" s="8">
        <v>3000</v>
      </c>
      <c r="K13" s="8">
        <v>0</v>
      </c>
      <c r="L13" s="26">
        <v>0</v>
      </c>
      <c r="M13" s="29">
        <f t="shared" si="0"/>
        <v>0</v>
      </c>
      <c r="N13" s="30">
        <v>0</v>
      </c>
    </row>
    <row r="14" spans="1:14" outlineLevel="1" x14ac:dyDescent="0.25">
      <c r="A14" s="5" t="s">
        <v>17</v>
      </c>
      <c r="B14" s="6" t="s">
        <v>18</v>
      </c>
      <c r="C14" s="6"/>
      <c r="D14" s="6"/>
      <c r="E14" s="6"/>
      <c r="F14" s="6"/>
      <c r="G14" s="4">
        <v>0</v>
      </c>
      <c r="H14" s="20">
        <v>80731.8</v>
      </c>
      <c r="I14" s="21">
        <v>56038.400000000001</v>
      </c>
      <c r="J14" s="8">
        <v>121899.8458</v>
      </c>
      <c r="K14" s="8">
        <v>57004.356099999997</v>
      </c>
      <c r="L14" s="26">
        <v>57004.356099999997</v>
      </c>
      <c r="M14" s="29">
        <f t="shared" si="0"/>
        <v>965.95609999999579</v>
      </c>
      <c r="N14" s="30">
        <f t="shared" si="1"/>
        <v>1.7237396142645025</v>
      </c>
    </row>
    <row r="15" spans="1:14" ht="25.5" x14ac:dyDescent="0.25">
      <c r="A15" s="11" t="s">
        <v>19</v>
      </c>
      <c r="B15" s="12" t="s">
        <v>20</v>
      </c>
      <c r="C15" s="12"/>
      <c r="D15" s="12"/>
      <c r="E15" s="12"/>
      <c r="F15" s="12"/>
      <c r="G15" s="13">
        <v>0</v>
      </c>
      <c r="H15" s="14">
        <f>SUM(H16:H18)</f>
        <v>10091.099999999999</v>
      </c>
      <c r="I15" s="14">
        <f>SUM(I16:I18)</f>
        <v>7263.7999999999993</v>
      </c>
      <c r="J15" s="14">
        <v>11344.8837</v>
      </c>
      <c r="K15" s="14">
        <v>7237.4459999999999</v>
      </c>
      <c r="L15" s="26">
        <v>7237.4459999999999</v>
      </c>
      <c r="M15" s="27">
        <f t="shared" si="0"/>
        <v>-26.35399999999936</v>
      </c>
      <c r="N15" s="28">
        <f t="shared" si="1"/>
        <v>-0.36281285277677</v>
      </c>
    </row>
    <row r="16" spans="1:14" outlineLevel="1" x14ac:dyDescent="0.25">
      <c r="A16" s="5" t="s">
        <v>21</v>
      </c>
      <c r="B16" s="6" t="s">
        <v>22</v>
      </c>
      <c r="C16" s="6"/>
      <c r="D16" s="6"/>
      <c r="E16" s="6"/>
      <c r="F16" s="6"/>
      <c r="G16" s="4">
        <v>0</v>
      </c>
      <c r="H16" s="20">
        <v>2155.1999999999998</v>
      </c>
      <c r="I16" s="21">
        <v>1693.5</v>
      </c>
      <c r="J16" s="8">
        <v>3603.1</v>
      </c>
      <c r="K16" s="8">
        <v>1877.0389</v>
      </c>
      <c r="L16" s="26">
        <v>1877.0389</v>
      </c>
      <c r="M16" s="29">
        <f t="shared" si="0"/>
        <v>183.53890000000001</v>
      </c>
      <c r="N16" s="30">
        <f t="shared" si="1"/>
        <v>10.837844700324766</v>
      </c>
    </row>
    <row r="17" spans="1:14" ht="25.5" outlineLevel="1" x14ac:dyDescent="0.25">
      <c r="A17" s="5" t="s">
        <v>23</v>
      </c>
      <c r="B17" s="6" t="s">
        <v>24</v>
      </c>
      <c r="C17" s="6"/>
      <c r="D17" s="6"/>
      <c r="E17" s="6"/>
      <c r="F17" s="6"/>
      <c r="G17" s="4">
        <v>0</v>
      </c>
      <c r="H17" s="20">
        <v>6935.9</v>
      </c>
      <c r="I17" s="21">
        <v>4829.3999999999996</v>
      </c>
      <c r="J17" s="8">
        <v>6881.7837</v>
      </c>
      <c r="K17" s="8">
        <v>4922.6171999999997</v>
      </c>
      <c r="L17" s="26">
        <v>4922.6171999999997</v>
      </c>
      <c r="M17" s="29">
        <f t="shared" si="0"/>
        <v>93.217200000000048</v>
      </c>
      <c r="N17" s="30">
        <f t="shared" si="1"/>
        <v>1.9302025096285149</v>
      </c>
    </row>
    <row r="18" spans="1:14" ht="25.5" outlineLevel="1" x14ac:dyDescent="0.25">
      <c r="A18" s="5" t="s">
        <v>25</v>
      </c>
      <c r="B18" s="6" t="s">
        <v>26</v>
      </c>
      <c r="C18" s="6"/>
      <c r="D18" s="6"/>
      <c r="E18" s="6"/>
      <c r="F18" s="6"/>
      <c r="G18" s="4">
        <v>0</v>
      </c>
      <c r="H18" s="20">
        <v>1000</v>
      </c>
      <c r="I18" s="21">
        <v>740.9</v>
      </c>
      <c r="J18" s="8">
        <v>860</v>
      </c>
      <c r="K18" s="8">
        <v>437.78989999999999</v>
      </c>
      <c r="L18" s="26">
        <v>437.78989999999999</v>
      </c>
      <c r="M18" s="29">
        <f t="shared" si="0"/>
        <v>-303.11009999999999</v>
      </c>
      <c r="N18" s="30">
        <f t="shared" si="1"/>
        <v>-40.911067620461608</v>
      </c>
    </row>
    <row r="19" spans="1:14" x14ac:dyDescent="0.25">
      <c r="A19" s="11" t="s">
        <v>27</v>
      </c>
      <c r="B19" s="12" t="s">
        <v>28</v>
      </c>
      <c r="C19" s="12"/>
      <c r="D19" s="12"/>
      <c r="E19" s="12"/>
      <c r="F19" s="12"/>
      <c r="G19" s="13">
        <v>0</v>
      </c>
      <c r="H19" s="14">
        <f>SUM(H20:H24)</f>
        <v>248879.3</v>
      </c>
      <c r="I19" s="14">
        <f>SUM(I20:I24)</f>
        <v>190128.40000000002</v>
      </c>
      <c r="J19" s="14">
        <v>238804.9896</v>
      </c>
      <c r="K19" s="14">
        <v>99284.215299999996</v>
      </c>
      <c r="L19" s="26">
        <v>99284.215299999996</v>
      </c>
      <c r="M19" s="27">
        <f t="shared" si="0"/>
        <v>-90844.184700000027</v>
      </c>
      <c r="N19" s="28">
        <f t="shared" si="1"/>
        <v>-47.780439271565953</v>
      </c>
    </row>
    <row r="20" spans="1:14" outlineLevel="1" x14ac:dyDescent="0.25">
      <c r="A20" s="5" t="s">
        <v>29</v>
      </c>
      <c r="B20" s="6" t="s">
        <v>30</v>
      </c>
      <c r="C20" s="6"/>
      <c r="D20" s="6"/>
      <c r="E20" s="6"/>
      <c r="F20" s="6"/>
      <c r="G20" s="4">
        <v>0</v>
      </c>
      <c r="H20" s="20">
        <v>8542</v>
      </c>
      <c r="I20" s="21">
        <v>5898.1</v>
      </c>
      <c r="J20" s="8">
        <v>11029.475</v>
      </c>
      <c r="K20" s="8">
        <v>3027.9883</v>
      </c>
      <c r="L20" s="26">
        <v>3027.9883</v>
      </c>
      <c r="M20" s="29">
        <f t="shared" si="0"/>
        <v>-2870.1117000000004</v>
      </c>
      <c r="N20" s="30">
        <f t="shared" si="1"/>
        <v>-48.661631711907226</v>
      </c>
    </row>
    <row r="21" spans="1:14" outlineLevel="1" x14ac:dyDescent="0.25">
      <c r="A21" s="5" t="s">
        <v>31</v>
      </c>
      <c r="B21" s="6" t="s">
        <v>32</v>
      </c>
      <c r="C21" s="6"/>
      <c r="D21" s="6"/>
      <c r="E21" s="6"/>
      <c r="F21" s="6"/>
      <c r="G21" s="4">
        <v>0</v>
      </c>
      <c r="H21" s="20">
        <v>6415.8</v>
      </c>
      <c r="I21" s="21">
        <v>653.9</v>
      </c>
      <c r="J21" s="8">
        <v>1263.2075</v>
      </c>
      <c r="K21" s="8">
        <v>157.02199999999999</v>
      </c>
      <c r="L21" s="26">
        <v>157.02199999999999</v>
      </c>
      <c r="M21" s="29">
        <f t="shared" si="0"/>
        <v>-496.87799999999999</v>
      </c>
      <c r="N21" s="30">
        <f t="shared" si="1"/>
        <v>-75.986848141917733</v>
      </c>
    </row>
    <row r="22" spans="1:14" outlineLevel="1" x14ac:dyDescent="0.25">
      <c r="A22" s="5" t="s">
        <v>33</v>
      </c>
      <c r="B22" s="6" t="s">
        <v>34</v>
      </c>
      <c r="C22" s="6"/>
      <c r="D22" s="6"/>
      <c r="E22" s="6"/>
      <c r="F22" s="6"/>
      <c r="G22" s="4">
        <v>0</v>
      </c>
      <c r="H22" s="20">
        <v>171876.7</v>
      </c>
      <c r="I22" s="21">
        <v>133229.70000000001</v>
      </c>
      <c r="J22" s="8">
        <v>178512.11790000001</v>
      </c>
      <c r="K22" s="8">
        <v>59914.258699999998</v>
      </c>
      <c r="L22" s="26">
        <v>59914.258699999998</v>
      </c>
      <c r="M22" s="29">
        <f t="shared" si="0"/>
        <v>-73315.441300000006</v>
      </c>
      <c r="N22" s="30">
        <f t="shared" si="1"/>
        <v>-55.029352539261147</v>
      </c>
    </row>
    <row r="23" spans="1:14" outlineLevel="1" x14ac:dyDescent="0.25">
      <c r="A23" s="5" t="s">
        <v>35</v>
      </c>
      <c r="B23" s="6" t="s">
        <v>36</v>
      </c>
      <c r="C23" s="6"/>
      <c r="D23" s="6"/>
      <c r="E23" s="6"/>
      <c r="F23" s="6"/>
      <c r="G23" s="4">
        <v>0</v>
      </c>
      <c r="H23" s="20">
        <v>40683.4</v>
      </c>
      <c r="I23" s="21">
        <v>36071.699999999997</v>
      </c>
      <c r="J23" s="8">
        <v>22713.484400000001</v>
      </c>
      <c r="K23" s="8">
        <v>19383.687600000001</v>
      </c>
      <c r="L23" s="26">
        <v>19383.687600000001</v>
      </c>
      <c r="M23" s="29">
        <f t="shared" si="0"/>
        <v>-16688.012399999996</v>
      </c>
      <c r="N23" s="30">
        <f t="shared" si="1"/>
        <v>-46.263448631475633</v>
      </c>
    </row>
    <row r="24" spans="1:14" outlineLevel="1" x14ac:dyDescent="0.25">
      <c r="A24" s="5" t="s">
        <v>37</v>
      </c>
      <c r="B24" s="6" t="s">
        <v>38</v>
      </c>
      <c r="C24" s="6"/>
      <c r="D24" s="6"/>
      <c r="E24" s="6"/>
      <c r="F24" s="6"/>
      <c r="G24" s="4">
        <v>0</v>
      </c>
      <c r="H24" s="20">
        <v>21361.4</v>
      </c>
      <c r="I24" s="21">
        <v>14275</v>
      </c>
      <c r="J24" s="8">
        <v>25286.7048</v>
      </c>
      <c r="K24" s="8">
        <v>16801.258699999998</v>
      </c>
      <c r="L24" s="26">
        <v>16801.258699999998</v>
      </c>
      <c r="M24" s="29">
        <f t="shared" si="0"/>
        <v>2526.2586999999985</v>
      </c>
      <c r="N24" s="30">
        <f t="shared" si="1"/>
        <v>17.697083712784575</v>
      </c>
    </row>
    <row r="25" spans="1:14" x14ac:dyDescent="0.25">
      <c r="A25" s="11" t="s">
        <v>39</v>
      </c>
      <c r="B25" s="12" t="s">
        <v>40</v>
      </c>
      <c r="C25" s="12"/>
      <c r="D25" s="12"/>
      <c r="E25" s="12"/>
      <c r="F25" s="12"/>
      <c r="G25" s="13">
        <v>0</v>
      </c>
      <c r="H25" s="14">
        <f>SUM(H26:H29)</f>
        <v>135297.70000000001</v>
      </c>
      <c r="I25" s="14">
        <f>SUM(I26:I29)</f>
        <v>81129.800000000017</v>
      </c>
      <c r="J25" s="14">
        <v>178749.40789999999</v>
      </c>
      <c r="K25" s="14">
        <v>103976.7788</v>
      </c>
      <c r="L25" s="26">
        <v>103976.7788</v>
      </c>
      <c r="M25" s="27">
        <f t="shared" si="0"/>
        <v>22846.978799999983</v>
      </c>
      <c r="N25" s="28">
        <f t="shared" si="1"/>
        <v>28.161019502081842</v>
      </c>
    </row>
    <row r="26" spans="1:14" outlineLevel="1" x14ac:dyDescent="0.25">
      <c r="A26" s="5" t="s">
        <v>41</v>
      </c>
      <c r="B26" s="6" t="s">
        <v>42</v>
      </c>
      <c r="C26" s="6"/>
      <c r="D26" s="6"/>
      <c r="E26" s="6"/>
      <c r="F26" s="6"/>
      <c r="G26" s="4">
        <v>0</v>
      </c>
      <c r="H26" s="20">
        <v>37761.699999999997</v>
      </c>
      <c r="I26" s="21">
        <v>25199</v>
      </c>
      <c r="J26" s="8">
        <v>36864.501400000001</v>
      </c>
      <c r="K26" s="8">
        <v>22876.2755</v>
      </c>
      <c r="L26" s="26">
        <v>22876.2755</v>
      </c>
      <c r="M26" s="29">
        <f t="shared" si="0"/>
        <v>-2322.7245000000003</v>
      </c>
      <c r="N26" s="28">
        <f t="shared" si="1"/>
        <v>-9.2175264891463939</v>
      </c>
    </row>
    <row r="27" spans="1:14" outlineLevel="1" x14ac:dyDescent="0.25">
      <c r="A27" s="5" t="s">
        <v>43</v>
      </c>
      <c r="B27" s="6" t="s">
        <v>44</v>
      </c>
      <c r="C27" s="6"/>
      <c r="D27" s="6"/>
      <c r="E27" s="6"/>
      <c r="F27" s="6"/>
      <c r="G27" s="4">
        <v>0</v>
      </c>
      <c r="H27" s="20">
        <v>24394.400000000001</v>
      </c>
      <c r="I27" s="21">
        <v>13656.8</v>
      </c>
      <c r="J27" s="8">
        <v>35773.216399999998</v>
      </c>
      <c r="K27" s="8">
        <v>29276.297600000002</v>
      </c>
      <c r="L27" s="26">
        <v>29276.297600000002</v>
      </c>
      <c r="M27" s="29">
        <f t="shared" si="0"/>
        <v>15619.497600000002</v>
      </c>
      <c r="N27" s="28">
        <f t="shared" si="1"/>
        <v>114.371577529143</v>
      </c>
    </row>
    <row r="28" spans="1:14" outlineLevel="1" x14ac:dyDescent="0.25">
      <c r="A28" s="5" t="s">
        <v>45</v>
      </c>
      <c r="B28" s="6" t="s">
        <v>46</v>
      </c>
      <c r="C28" s="6"/>
      <c r="D28" s="6"/>
      <c r="E28" s="6"/>
      <c r="F28" s="6"/>
      <c r="G28" s="4">
        <v>0</v>
      </c>
      <c r="H28" s="20">
        <v>50539.6</v>
      </c>
      <c r="I28" s="21">
        <v>28059.4</v>
      </c>
      <c r="J28" s="8">
        <v>82482.2068</v>
      </c>
      <c r="K28" s="8">
        <v>34845.062400000003</v>
      </c>
      <c r="L28" s="26">
        <v>34845.062400000003</v>
      </c>
      <c r="M28" s="29">
        <f t="shared" si="0"/>
        <v>6785.6624000000011</v>
      </c>
      <c r="N28" s="28">
        <f t="shared" si="1"/>
        <v>24.183205628060463</v>
      </c>
    </row>
    <row r="29" spans="1:14" outlineLevel="1" x14ac:dyDescent="0.25">
      <c r="A29" s="5" t="s">
        <v>47</v>
      </c>
      <c r="B29" s="6" t="s">
        <v>48</v>
      </c>
      <c r="C29" s="6"/>
      <c r="D29" s="6"/>
      <c r="E29" s="6"/>
      <c r="F29" s="6"/>
      <c r="G29" s="4">
        <v>0</v>
      </c>
      <c r="H29" s="20">
        <v>22602</v>
      </c>
      <c r="I29" s="21">
        <v>14214.6</v>
      </c>
      <c r="J29" s="8">
        <v>23629.4833</v>
      </c>
      <c r="K29" s="8">
        <v>16979.1433</v>
      </c>
      <c r="L29" s="26">
        <v>16979.1433</v>
      </c>
      <c r="M29" s="29">
        <f t="shared" si="0"/>
        <v>2764.5432999999994</v>
      </c>
      <c r="N29" s="28">
        <f t="shared" si="1"/>
        <v>19.448618322006951</v>
      </c>
    </row>
    <row r="30" spans="1:14" x14ac:dyDescent="0.25">
      <c r="A30" s="11" t="s">
        <v>49</v>
      </c>
      <c r="B30" s="12" t="s">
        <v>50</v>
      </c>
      <c r="C30" s="12"/>
      <c r="D30" s="12"/>
      <c r="E30" s="12"/>
      <c r="F30" s="12"/>
      <c r="G30" s="13">
        <v>0</v>
      </c>
      <c r="H30" s="14">
        <f>H31</f>
        <v>500</v>
      </c>
      <c r="I30" s="14">
        <f>I31</f>
        <v>0</v>
      </c>
      <c r="J30" s="14">
        <v>1467.5</v>
      </c>
      <c r="K30" s="14">
        <v>0</v>
      </c>
      <c r="L30" s="26">
        <v>0</v>
      </c>
      <c r="M30" s="29">
        <f t="shared" si="0"/>
        <v>0</v>
      </c>
      <c r="N30" s="28">
        <v>0</v>
      </c>
    </row>
    <row r="31" spans="1:14" outlineLevel="1" x14ac:dyDescent="0.25">
      <c r="A31" s="5" t="s">
        <v>51</v>
      </c>
      <c r="B31" s="6" t="s">
        <v>52</v>
      </c>
      <c r="C31" s="6"/>
      <c r="D31" s="6"/>
      <c r="E31" s="6"/>
      <c r="F31" s="6"/>
      <c r="G31" s="4">
        <v>0</v>
      </c>
      <c r="H31" s="8">
        <v>500</v>
      </c>
      <c r="I31" s="8">
        <v>0</v>
      </c>
      <c r="J31" s="8">
        <v>1467.5</v>
      </c>
      <c r="K31" s="8">
        <v>0</v>
      </c>
      <c r="L31" s="26">
        <v>0</v>
      </c>
      <c r="M31" s="29">
        <f t="shared" si="0"/>
        <v>0</v>
      </c>
      <c r="N31" s="30"/>
    </row>
    <row r="32" spans="1:14" x14ac:dyDescent="0.25">
      <c r="A32" s="11" t="s">
        <v>53</v>
      </c>
      <c r="B32" s="12" t="s">
        <v>54</v>
      </c>
      <c r="C32" s="12"/>
      <c r="D32" s="12"/>
      <c r="E32" s="12"/>
      <c r="F32" s="12"/>
      <c r="G32" s="13">
        <v>0</v>
      </c>
      <c r="H32" s="14">
        <f>SUM(H33:H37)</f>
        <v>1641447.2</v>
      </c>
      <c r="I32" s="14">
        <f>SUM(I33:I37)</f>
        <v>1089784.5</v>
      </c>
      <c r="J32" s="14">
        <v>1662147.6407000001</v>
      </c>
      <c r="K32" s="14">
        <v>1202540.8902</v>
      </c>
      <c r="L32" s="26">
        <v>1202540.8902</v>
      </c>
      <c r="M32" s="27">
        <f t="shared" si="0"/>
        <v>112756.39020000002</v>
      </c>
      <c r="N32" s="28">
        <f t="shared" si="1"/>
        <v>10.346668556948657</v>
      </c>
    </row>
    <row r="33" spans="1:14" outlineLevel="1" x14ac:dyDescent="0.25">
      <c r="A33" s="5" t="s">
        <v>55</v>
      </c>
      <c r="B33" s="6" t="s">
        <v>56</v>
      </c>
      <c r="C33" s="6"/>
      <c r="D33" s="6"/>
      <c r="E33" s="6"/>
      <c r="F33" s="6"/>
      <c r="G33" s="4">
        <v>0</v>
      </c>
      <c r="H33" s="20">
        <v>736704.9</v>
      </c>
      <c r="I33" s="21">
        <v>454409.2</v>
      </c>
      <c r="J33" s="8">
        <v>780245.37250000006</v>
      </c>
      <c r="K33" s="8">
        <v>550998.995</v>
      </c>
      <c r="L33" s="26">
        <v>550998.995</v>
      </c>
      <c r="M33" s="29">
        <f t="shared" si="0"/>
        <v>96589.794999999984</v>
      </c>
      <c r="N33" s="30">
        <f t="shared" si="1"/>
        <v>21.256126636520563</v>
      </c>
    </row>
    <row r="34" spans="1:14" outlineLevel="1" x14ac:dyDescent="0.25">
      <c r="A34" s="5" t="s">
        <v>57</v>
      </c>
      <c r="B34" s="6" t="s">
        <v>58</v>
      </c>
      <c r="C34" s="6"/>
      <c r="D34" s="6"/>
      <c r="E34" s="6"/>
      <c r="F34" s="6"/>
      <c r="G34" s="4">
        <v>0</v>
      </c>
      <c r="H34" s="20">
        <v>783266.6</v>
      </c>
      <c r="I34" s="21">
        <v>547508.80000000005</v>
      </c>
      <c r="J34" s="8">
        <v>535353.98230000003</v>
      </c>
      <c r="K34" s="8">
        <v>402940.09450000001</v>
      </c>
      <c r="L34" s="26">
        <v>402940.09450000001</v>
      </c>
      <c r="M34" s="29">
        <f t="shared" si="0"/>
        <v>-144568.70550000004</v>
      </c>
      <c r="N34" s="30">
        <f t="shared" si="1"/>
        <v>-26.404818607481744</v>
      </c>
    </row>
    <row r="35" spans="1:14" outlineLevel="1" x14ac:dyDescent="0.25">
      <c r="A35" s="5" t="s">
        <v>59</v>
      </c>
      <c r="B35" s="6" t="s">
        <v>60</v>
      </c>
      <c r="C35" s="6"/>
      <c r="D35" s="6"/>
      <c r="E35" s="6"/>
      <c r="F35" s="6"/>
      <c r="G35" s="4">
        <v>0</v>
      </c>
      <c r="H35" s="8"/>
      <c r="I35" s="8"/>
      <c r="J35" s="8">
        <v>231439.0527</v>
      </c>
      <c r="K35" s="8">
        <v>164735.24559999999</v>
      </c>
      <c r="L35" s="26">
        <v>164735.24559999999</v>
      </c>
      <c r="M35" s="29">
        <f t="shared" si="0"/>
        <v>164735.24559999999</v>
      </c>
      <c r="N35" s="30">
        <v>100</v>
      </c>
    </row>
    <row r="36" spans="1:14" outlineLevel="1" x14ac:dyDescent="0.25">
      <c r="A36" s="5" t="s">
        <v>61</v>
      </c>
      <c r="B36" s="6" t="s">
        <v>62</v>
      </c>
      <c r="C36" s="6"/>
      <c r="D36" s="6"/>
      <c r="E36" s="6"/>
      <c r="F36" s="6"/>
      <c r="G36" s="4">
        <v>0</v>
      </c>
      <c r="H36" s="20">
        <v>10292.799999999999</v>
      </c>
      <c r="I36" s="21">
        <v>8475.2000000000007</v>
      </c>
      <c r="J36" s="8">
        <v>5612.3389999999999</v>
      </c>
      <c r="K36" s="8">
        <v>4562.3774999999996</v>
      </c>
      <c r="L36" s="26">
        <v>4562.3774999999996</v>
      </c>
      <c r="M36" s="29">
        <f t="shared" si="0"/>
        <v>-3912.8225000000011</v>
      </c>
      <c r="N36" s="30">
        <f t="shared" si="1"/>
        <v>-46.167907542004919</v>
      </c>
    </row>
    <row r="37" spans="1:14" outlineLevel="1" x14ac:dyDescent="0.25">
      <c r="A37" s="5" t="s">
        <v>63</v>
      </c>
      <c r="B37" s="6" t="s">
        <v>64</v>
      </c>
      <c r="C37" s="6"/>
      <c r="D37" s="6"/>
      <c r="E37" s="6"/>
      <c r="F37" s="6"/>
      <c r="G37" s="4">
        <v>0</v>
      </c>
      <c r="H37" s="20">
        <v>111182.9</v>
      </c>
      <c r="I37" s="21">
        <v>79391.3</v>
      </c>
      <c r="J37" s="8">
        <v>109496.8942</v>
      </c>
      <c r="K37" s="8">
        <v>79304.177599999995</v>
      </c>
      <c r="L37" s="26">
        <v>79304.177599999995</v>
      </c>
      <c r="M37" s="29">
        <f t="shared" si="0"/>
        <v>-87.122400000007474</v>
      </c>
      <c r="N37" s="30">
        <f t="shared" si="1"/>
        <v>-0.10973796876989184</v>
      </c>
    </row>
    <row r="38" spans="1:14" x14ac:dyDescent="0.25">
      <c r="A38" s="11" t="s">
        <v>65</v>
      </c>
      <c r="B38" s="12" t="s">
        <v>66</v>
      </c>
      <c r="C38" s="12"/>
      <c r="D38" s="12"/>
      <c r="E38" s="12"/>
      <c r="F38" s="12"/>
      <c r="G38" s="13">
        <v>0</v>
      </c>
      <c r="H38" s="14">
        <f>SUM(H39:H40)</f>
        <v>192728.69999999998</v>
      </c>
      <c r="I38" s="14">
        <f>SUM(I39:I40)</f>
        <v>144950.6</v>
      </c>
      <c r="J38" s="14">
        <v>211188.91649999999</v>
      </c>
      <c r="K38" s="14">
        <v>146689.12719999999</v>
      </c>
      <c r="L38" s="26">
        <v>146689.12719999999</v>
      </c>
      <c r="M38" s="27">
        <f t="shared" si="0"/>
        <v>1738.5271999999823</v>
      </c>
      <c r="N38" s="28">
        <f t="shared" si="1"/>
        <v>1.1993928966144125</v>
      </c>
    </row>
    <row r="39" spans="1:14" outlineLevel="1" x14ac:dyDescent="0.25">
      <c r="A39" s="5" t="s">
        <v>67</v>
      </c>
      <c r="B39" s="6" t="s">
        <v>68</v>
      </c>
      <c r="C39" s="6"/>
      <c r="D39" s="6"/>
      <c r="E39" s="6"/>
      <c r="F39" s="6"/>
      <c r="G39" s="4">
        <v>0</v>
      </c>
      <c r="H39" s="20">
        <v>175436.9</v>
      </c>
      <c r="I39" s="21">
        <v>131928.4</v>
      </c>
      <c r="J39" s="8">
        <v>195184.2965</v>
      </c>
      <c r="K39" s="8">
        <v>135029.26010000001</v>
      </c>
      <c r="L39" s="26">
        <v>135029.26010000001</v>
      </c>
      <c r="M39" s="29">
        <f t="shared" si="0"/>
        <v>3100.8601000000199</v>
      </c>
      <c r="N39" s="30">
        <f t="shared" si="1"/>
        <v>2.3504113594950127</v>
      </c>
    </row>
    <row r="40" spans="1:14" outlineLevel="1" x14ac:dyDescent="0.25">
      <c r="A40" s="5" t="s">
        <v>69</v>
      </c>
      <c r="B40" s="6" t="s">
        <v>70</v>
      </c>
      <c r="C40" s="6"/>
      <c r="D40" s="6"/>
      <c r="E40" s="6"/>
      <c r="F40" s="6"/>
      <c r="G40" s="4">
        <v>0</v>
      </c>
      <c r="H40" s="20">
        <v>17291.8</v>
      </c>
      <c r="I40" s="21">
        <v>13022.2</v>
      </c>
      <c r="J40" s="8">
        <v>16004.62</v>
      </c>
      <c r="K40" s="8">
        <v>11659.867099999999</v>
      </c>
      <c r="L40" s="26">
        <v>11659.867099999999</v>
      </c>
      <c r="M40" s="29">
        <f t="shared" si="0"/>
        <v>-1362.3329000000012</v>
      </c>
      <c r="N40" s="30">
        <f t="shared" si="1"/>
        <v>-10.461618620509611</v>
      </c>
    </row>
    <row r="41" spans="1:14" x14ac:dyDescent="0.25">
      <c r="A41" s="11" t="s">
        <v>71</v>
      </c>
      <c r="B41" s="12" t="s">
        <v>72</v>
      </c>
      <c r="C41" s="12"/>
      <c r="D41" s="12"/>
      <c r="E41" s="12"/>
      <c r="F41" s="12"/>
      <c r="G41" s="13">
        <v>0</v>
      </c>
      <c r="H41" s="14">
        <f>SUM(H43:H45)</f>
        <v>81224.399999999994</v>
      </c>
      <c r="I41" s="14">
        <f>SUM(I43:I45)</f>
        <v>53913.600000000006</v>
      </c>
      <c r="J41" s="14">
        <v>76482.940199999997</v>
      </c>
      <c r="K41" s="14">
        <v>46536.166100000002</v>
      </c>
      <c r="L41" s="26">
        <v>46536.166100000002</v>
      </c>
      <c r="M41" s="27">
        <f t="shared" si="0"/>
        <v>-7377.4339000000036</v>
      </c>
      <c r="N41" s="28">
        <f t="shared" si="1"/>
        <v>-13.683808723587376</v>
      </c>
    </row>
    <row r="42" spans="1:14" outlineLevel="1" x14ac:dyDescent="0.25">
      <c r="A42" s="5" t="s">
        <v>73</v>
      </c>
      <c r="B42" s="6" t="s">
        <v>74</v>
      </c>
      <c r="C42" s="6"/>
      <c r="D42" s="6"/>
      <c r="E42" s="6"/>
      <c r="F42" s="6"/>
      <c r="G42" s="4">
        <v>0</v>
      </c>
      <c r="H42" s="20">
        <v>4680</v>
      </c>
      <c r="I42" s="21">
        <v>2793.6</v>
      </c>
      <c r="J42" s="8">
        <v>4130</v>
      </c>
      <c r="K42" s="8">
        <v>3270.9085</v>
      </c>
      <c r="L42" s="26">
        <v>3270.9085</v>
      </c>
      <c r="M42" s="29">
        <f t="shared" si="0"/>
        <v>477.30850000000009</v>
      </c>
      <c r="N42" s="30">
        <f t="shared" si="1"/>
        <v>17.085785366552116</v>
      </c>
    </row>
    <row r="43" spans="1:14" outlineLevel="1" x14ac:dyDescent="0.25">
      <c r="A43" s="5" t="s">
        <v>75</v>
      </c>
      <c r="B43" s="6" t="s">
        <v>76</v>
      </c>
      <c r="C43" s="6"/>
      <c r="D43" s="6"/>
      <c r="E43" s="6"/>
      <c r="F43" s="6"/>
      <c r="G43" s="4">
        <v>0</v>
      </c>
      <c r="H43" s="20">
        <v>12409.1</v>
      </c>
      <c r="I43" s="21">
        <v>8476.2000000000007</v>
      </c>
      <c r="J43" s="8">
        <v>13599.94</v>
      </c>
      <c r="K43" s="8">
        <v>9150.8562999999995</v>
      </c>
      <c r="L43" s="26">
        <v>9150.8562999999995</v>
      </c>
      <c r="M43" s="29">
        <f t="shared" si="0"/>
        <v>674.65629999999874</v>
      </c>
      <c r="N43" s="30">
        <f t="shared" si="1"/>
        <v>7.9594193152591828</v>
      </c>
    </row>
    <row r="44" spans="1:14" outlineLevel="1" x14ac:dyDescent="0.25">
      <c r="A44" s="5" t="s">
        <v>77</v>
      </c>
      <c r="B44" s="6" t="s">
        <v>78</v>
      </c>
      <c r="C44" s="6"/>
      <c r="D44" s="6"/>
      <c r="E44" s="6"/>
      <c r="F44" s="6"/>
      <c r="G44" s="4">
        <v>0</v>
      </c>
      <c r="H44" s="20">
        <v>67475.899999999994</v>
      </c>
      <c r="I44" s="21">
        <v>44488.4</v>
      </c>
      <c r="J44" s="8">
        <v>57127.500200000002</v>
      </c>
      <c r="K44" s="8">
        <v>33484.890599999999</v>
      </c>
      <c r="L44" s="26">
        <v>33484.890599999999</v>
      </c>
      <c r="M44" s="29">
        <f t="shared" si="0"/>
        <v>-11003.509400000003</v>
      </c>
      <c r="N44" s="30">
        <f t="shared" si="1"/>
        <v>-24.733434782999623</v>
      </c>
    </row>
    <row r="45" spans="1:14" outlineLevel="1" x14ac:dyDescent="0.25">
      <c r="A45" s="5" t="s">
        <v>79</v>
      </c>
      <c r="B45" s="6" t="s">
        <v>80</v>
      </c>
      <c r="C45" s="6"/>
      <c r="D45" s="6"/>
      <c r="E45" s="6"/>
      <c r="F45" s="6"/>
      <c r="G45" s="4">
        <v>0</v>
      </c>
      <c r="H45" s="20">
        <v>1339.4</v>
      </c>
      <c r="I45" s="21">
        <v>949</v>
      </c>
      <c r="J45" s="8">
        <v>1625.5</v>
      </c>
      <c r="K45" s="8">
        <v>629.51070000000004</v>
      </c>
      <c r="L45" s="26">
        <v>629.51070000000004</v>
      </c>
      <c r="M45" s="29">
        <f t="shared" si="0"/>
        <v>-319.48929999999996</v>
      </c>
      <c r="N45" s="30">
        <f t="shared" si="1"/>
        <v>-33.665890410958895</v>
      </c>
    </row>
    <row r="46" spans="1:14" x14ac:dyDescent="0.25">
      <c r="A46" s="11" t="s">
        <v>81</v>
      </c>
      <c r="B46" s="12" t="s">
        <v>82</v>
      </c>
      <c r="C46" s="12"/>
      <c r="D46" s="12"/>
      <c r="E46" s="12"/>
      <c r="F46" s="12"/>
      <c r="G46" s="13">
        <v>0</v>
      </c>
      <c r="H46" s="14">
        <f>SUM(H47)</f>
        <v>1796</v>
      </c>
      <c r="I46" s="14">
        <f>SUM(I47)</f>
        <v>907.1</v>
      </c>
      <c r="J46" s="14">
        <v>1700</v>
      </c>
      <c r="K46" s="14">
        <v>944.17240000000004</v>
      </c>
      <c r="L46" s="26">
        <v>944.17240000000004</v>
      </c>
      <c r="M46" s="27">
        <f t="shared" si="0"/>
        <v>37.072400000000016</v>
      </c>
      <c r="N46" s="28">
        <f t="shared" si="1"/>
        <v>4.0869143424098837</v>
      </c>
    </row>
    <row r="47" spans="1:14" outlineLevel="1" x14ac:dyDescent="0.25">
      <c r="A47" s="5" t="s">
        <v>83</v>
      </c>
      <c r="B47" s="6" t="s">
        <v>84</v>
      </c>
      <c r="C47" s="6"/>
      <c r="D47" s="6"/>
      <c r="E47" s="6"/>
      <c r="F47" s="6"/>
      <c r="G47" s="4">
        <v>0</v>
      </c>
      <c r="H47" s="20">
        <v>1796</v>
      </c>
      <c r="I47" s="21">
        <v>907.1</v>
      </c>
      <c r="J47" s="8">
        <v>1700</v>
      </c>
      <c r="K47" s="8">
        <v>944.17240000000004</v>
      </c>
      <c r="L47" s="26">
        <v>944.17240000000004</v>
      </c>
      <c r="M47" s="29">
        <f t="shared" si="0"/>
        <v>37.072400000000016</v>
      </c>
      <c r="N47" s="30">
        <f t="shared" si="1"/>
        <v>4.0869143424098837</v>
      </c>
    </row>
    <row r="48" spans="1:14" x14ac:dyDescent="0.25">
      <c r="A48" s="11" t="s">
        <v>85</v>
      </c>
      <c r="B48" s="12" t="s">
        <v>86</v>
      </c>
      <c r="C48" s="12"/>
      <c r="D48" s="12"/>
      <c r="E48" s="12"/>
      <c r="F48" s="12"/>
      <c r="G48" s="13">
        <v>0</v>
      </c>
      <c r="H48" s="14">
        <f>SUM(H49:H50)</f>
        <v>15117</v>
      </c>
      <c r="I48" s="14">
        <f>SUM(I49:I50)</f>
        <v>11436.6</v>
      </c>
      <c r="J48" s="14">
        <v>15382.166999999999</v>
      </c>
      <c r="K48" s="14">
        <v>11844.043900000001</v>
      </c>
      <c r="L48" s="26">
        <v>11844.043900000001</v>
      </c>
      <c r="M48" s="29">
        <f t="shared" si="0"/>
        <v>407.44390000000021</v>
      </c>
      <c r="N48" s="28">
        <f t="shared" si="1"/>
        <v>3.5626313764580431</v>
      </c>
    </row>
    <row r="49" spans="1:14" outlineLevel="1" x14ac:dyDescent="0.25">
      <c r="A49" s="5" t="s">
        <v>87</v>
      </c>
      <c r="B49" s="6" t="s">
        <v>88</v>
      </c>
      <c r="C49" s="6"/>
      <c r="D49" s="6"/>
      <c r="E49" s="6"/>
      <c r="F49" s="6"/>
      <c r="G49" s="4">
        <v>0</v>
      </c>
      <c r="H49" s="20">
        <v>4912.8999999999996</v>
      </c>
      <c r="I49" s="21">
        <v>3726.4</v>
      </c>
      <c r="J49" s="8">
        <v>5199</v>
      </c>
      <c r="K49" s="8">
        <v>4302.3500000000004</v>
      </c>
      <c r="L49" s="26">
        <v>4302.3500000000004</v>
      </c>
      <c r="M49" s="29">
        <f t="shared" si="0"/>
        <v>575.95000000000027</v>
      </c>
      <c r="N49" s="30">
        <f t="shared" si="1"/>
        <v>15.455936024044675</v>
      </c>
    </row>
    <row r="50" spans="1:14" outlineLevel="1" x14ac:dyDescent="0.25">
      <c r="A50" s="5" t="s">
        <v>89</v>
      </c>
      <c r="B50" s="6" t="s">
        <v>90</v>
      </c>
      <c r="C50" s="6"/>
      <c r="D50" s="6"/>
      <c r="E50" s="6"/>
      <c r="F50" s="6"/>
      <c r="G50" s="4">
        <v>0</v>
      </c>
      <c r="H50" s="20">
        <v>10204.1</v>
      </c>
      <c r="I50" s="21">
        <v>7710.2</v>
      </c>
      <c r="J50" s="8">
        <v>10183.166999999999</v>
      </c>
      <c r="K50" s="8">
        <v>7541.6939000000002</v>
      </c>
      <c r="L50" s="26">
        <v>7541.6939000000002</v>
      </c>
      <c r="M50" s="29">
        <f t="shared" si="0"/>
        <v>-168.50609999999961</v>
      </c>
      <c r="N50" s="30">
        <f t="shared" si="1"/>
        <v>-2.1854958366838702</v>
      </c>
    </row>
    <row r="51" spans="1:14" ht="33.75" customHeight="1" x14ac:dyDescent="0.25">
      <c r="A51" s="11" t="s">
        <v>91</v>
      </c>
      <c r="B51" s="12" t="s">
        <v>92</v>
      </c>
      <c r="C51" s="12"/>
      <c r="D51" s="12"/>
      <c r="E51" s="12"/>
      <c r="F51" s="12"/>
      <c r="G51" s="13">
        <v>0</v>
      </c>
      <c r="H51" s="14">
        <f>SUM(H52)</f>
        <v>0</v>
      </c>
      <c r="I51" s="14">
        <f>SUM(I52)</f>
        <v>0</v>
      </c>
      <c r="J51" s="14">
        <v>10600</v>
      </c>
      <c r="K51" s="14">
        <v>47.827100000000002</v>
      </c>
      <c r="L51" s="26">
        <v>47.827100000000002</v>
      </c>
      <c r="M51" s="29">
        <f t="shared" si="0"/>
        <v>47.827100000000002</v>
      </c>
      <c r="N51" s="28"/>
    </row>
    <row r="52" spans="1:14" ht="19.5" customHeight="1" outlineLevel="1" x14ac:dyDescent="0.25">
      <c r="A52" s="5" t="s">
        <v>93</v>
      </c>
      <c r="B52" s="6" t="s">
        <v>94</v>
      </c>
      <c r="C52" s="6"/>
      <c r="D52" s="6"/>
      <c r="E52" s="6"/>
      <c r="F52" s="6"/>
      <c r="G52" s="4">
        <v>0</v>
      </c>
      <c r="H52" s="8">
        <v>0</v>
      </c>
      <c r="I52" s="8">
        <v>0</v>
      </c>
      <c r="J52" s="8">
        <v>10600</v>
      </c>
      <c r="K52" s="8">
        <v>47.827100000000002</v>
      </c>
      <c r="L52" s="26">
        <v>47.827100000000002</v>
      </c>
      <c r="M52" s="29">
        <f t="shared" si="0"/>
        <v>47.827100000000002</v>
      </c>
      <c r="N52" s="30"/>
    </row>
    <row r="53" spans="1:14" x14ac:dyDescent="0.25">
      <c r="A53" s="43" t="s">
        <v>95</v>
      </c>
      <c r="B53" s="44"/>
      <c r="C53" s="44"/>
      <c r="D53" s="44"/>
      <c r="E53" s="44"/>
      <c r="F53" s="44"/>
      <c r="G53" s="15">
        <v>0</v>
      </c>
      <c r="H53" s="16">
        <f>H7+H15+H19+H25+H30+H32+H38+H41+H46+H48+H51</f>
        <v>2513146.4</v>
      </c>
      <c r="I53" s="16">
        <f>I7+I15+I19+I25+I30+I32+I38+I41+I46+I48+I51</f>
        <v>1709518.7000000004</v>
      </c>
      <c r="J53" s="16">
        <v>2639523.9566000002</v>
      </c>
      <c r="K53" s="16">
        <f>1813016.4355-60000</f>
        <v>1753016.4354999999</v>
      </c>
      <c r="L53" s="31">
        <v>1813016.4354999999</v>
      </c>
      <c r="M53" s="27">
        <f t="shared" si="0"/>
        <v>43497.735499999486</v>
      </c>
      <c r="N53" s="28">
        <f t="shared" si="1"/>
        <v>2.5444433863168285</v>
      </c>
    </row>
    <row r="54" spans="1:14" ht="12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7"/>
      <c r="K54" s="7"/>
      <c r="L54" s="2" t="s">
        <v>4</v>
      </c>
      <c r="M54" s="25"/>
      <c r="N54" s="24"/>
    </row>
    <row r="55" spans="1:14" ht="1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9"/>
      <c r="L55" s="3"/>
    </row>
  </sheetData>
  <mergeCells count="16">
    <mergeCell ref="A1:J1"/>
    <mergeCell ref="A2:L2"/>
    <mergeCell ref="A3:L3"/>
    <mergeCell ref="A4:N4"/>
    <mergeCell ref="A55:J55"/>
    <mergeCell ref="H5:I5"/>
    <mergeCell ref="J5:K5"/>
    <mergeCell ref="A53:F53"/>
    <mergeCell ref="M5:N5"/>
    <mergeCell ref="F5:F6"/>
    <mergeCell ref="G5:G6"/>
    <mergeCell ref="C5:C6"/>
    <mergeCell ref="D5:D6"/>
    <mergeCell ref="E5:E6"/>
    <mergeCell ref="A5:A6"/>
    <mergeCell ref="B5:B6"/>
  </mergeCells>
  <pageMargins left="0.98425196850393704" right="0.39370078740157483" top="0.39370078740157483" bottom="0.39370078740157483" header="0.39370078740157483" footer="0.39370078740157483"/>
  <pageSetup paperSize="9" scale="5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529279468F8C42A68E3AA6162C9309&lt;/Code&gt;&#10;  &lt;ObjectCode&gt;SQUERY_ANAL_ISP_BUDG&lt;/ObjectCode&gt;&#10;  &lt;DocName&gt;Аналитический отчет по исполнению бюджета с произвольной группировкой&lt;/DocName&gt;&#10;  &lt;VariantName&gt;Общий свод Сыроватская&lt;/VariantName&gt;&#10;  &lt;VariantLink&gt;16704602&lt;/VariantLink&gt;&#10;  &lt;ReportLink&gt;325652&lt;/ReportLink&gt;&#10;  &lt;Note&gt;01.01.2017 - 30.09.2017&#10;&lt;/Note&gt;&#10;  &lt;SilentMode&gt;false&lt;/SilentMode&gt;&#10;  &lt;DateInfo&gt;&#10;    &lt;string&gt;01.01.2017&lt;/string&gt;&#10;    &lt;string&gt;30.09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2368CAB-4BC6-4C87-8B13-BFDF9977F6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Алексеева</dc:creator>
  <cp:lastModifiedBy>Ирина Алексеева</cp:lastModifiedBy>
  <cp:lastPrinted>2017-10-27T15:17:47Z</cp:lastPrinted>
  <dcterms:created xsi:type="dcterms:W3CDTF">2017-10-26T12:09:55Z</dcterms:created>
  <dcterms:modified xsi:type="dcterms:W3CDTF">2017-10-27T15:17:53Z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Аналитический отчет по исполнению бюджета с произвольной группировкой</vt:lpwstr>
  </property>
</Properties>
</file>